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5" windowWidth="19440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H32" i="1"/>
  <c r="I32" s="1"/>
  <c r="G32"/>
  <c r="I18"/>
  <c r="I19"/>
  <c r="I20"/>
  <c r="I21"/>
  <c r="I22"/>
  <c r="I23"/>
  <c r="I24"/>
  <c r="I25"/>
  <c r="I26"/>
  <c r="I27"/>
  <c r="I28"/>
  <c r="I29"/>
  <c r="I30"/>
  <c r="I31"/>
  <c r="I17"/>
  <c r="G31"/>
  <c r="G30"/>
  <c r="G28"/>
  <c r="G26"/>
  <c r="G23"/>
  <c r="G22"/>
  <c r="G21"/>
  <c r="G20"/>
  <c r="G19"/>
</calcChain>
</file>

<file path=xl/sharedStrings.xml><?xml version="1.0" encoding="utf-8"?>
<sst xmlns="http://schemas.openxmlformats.org/spreadsheetml/2006/main" count="43" uniqueCount="42">
  <si>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</si>
  <si>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</si>
  <si>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</si>
  <si>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</si>
  <si>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12</t>
  </si>
  <si>
    <t>(тыс.рублей)</t>
  </si>
  <si>
    <t>Наименование муниципального образования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</si>
  <si>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</si>
  <si>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</si>
  <si>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</si>
  <si>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</si>
  <si>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</si>
  <si>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</si>
  <si>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</si>
  <si>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</si>
  <si>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</si>
  <si>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</si>
  <si>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</si>
  <si>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</si>
  <si>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</si>
  <si>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</si>
  <si>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</si>
  <si>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</si>
  <si>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</si>
  <si>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</si>
  <si>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</si>
  <si>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</si>
  <si>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</si>
  <si>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</si>
  <si>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</si>
  <si>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</si>
  <si>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</si>
  <si>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</si>
  <si>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</si>
  <si>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</si>
  <si>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</si>
  <si>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</si>
  <si>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</si>
  <si>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</si>
  <si>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Администрация Апано-Ключинского сельсовета</t>
  </si>
  <si>
    <t xml:space="preserve">Иные межбюджетные трансферты  бюджетам муниципальных образований Абанского района, направленные в 2022 году 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находящихся в ведении муниципального района </t>
  </si>
  <si>
    <t>от 19.05.2023 № 36-297Р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</si>
</sst>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2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3">
    <cellStyle name="Normal" xfId="1"/>
    <cellStyle name="Обычный" xfId="0" builtinId="0"/>
    <cellStyle name="Обычный_Полномочи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35"/>
  <sheetViews>
    <sheetView tabSelected="1" topLeftCell="A8" zoomScaleNormal="100" workbookViewId="0">
      <selection activeCell="O14" sqref="O14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10" style="1" customWidth="1"/>
    <col min="7" max="7" width="15" style="1" customWidth="1"/>
    <col min="8" max="8" width="13.140625" style="1" customWidth="1"/>
    <col min="9" max="9" width="13.7109375" style="1" customWidth="1"/>
    <col min="10" max="16384" width="9.140625" style="1"/>
  </cols>
  <sheetData>
    <row r="1" spans="2:9" hidden="1">
      <c r="G1" s="2"/>
    </row>
    <row r="2" spans="2:9" hidden="1">
      <c r="D2" s="36" t="s">
        <v>0</v>
      </c>
      <c r="E2" s="37"/>
      <c r="F2" s="37"/>
      <c r="G2" s="37"/>
    </row>
    <row r="3" spans="2:9" hidden="1">
      <c r="D3" s="34" t="s">
        <v>1</v>
      </c>
      <c r="E3" s="35"/>
      <c r="F3" s="35"/>
      <c r="G3" s="35"/>
    </row>
    <row r="4" spans="2:9" hidden="1"/>
    <row r="5" spans="2:9" hidden="1">
      <c r="F5" s="37" t="s">
        <v>2</v>
      </c>
      <c r="G5" s="38"/>
      <c r="H5" s="38"/>
      <c r="I5" s="38"/>
    </row>
    <row r="6" spans="2:9" hidden="1">
      <c r="D6" s="36" t="s">
        <v>3</v>
      </c>
      <c r="E6" s="37"/>
      <c r="F6" s="37"/>
      <c r="G6" s="37"/>
      <c r="H6" s="38"/>
      <c r="I6" s="38"/>
    </row>
    <row r="7" spans="2:9" hidden="1">
      <c r="D7" s="34"/>
      <c r="E7" s="35"/>
      <c r="F7" s="35"/>
      <c r="G7" s="35"/>
    </row>
    <row r="8" spans="2:9">
      <c r="F8" s="37" t="s">
        <v>4</v>
      </c>
      <c r="G8" s="38"/>
      <c r="H8" s="38"/>
      <c r="I8" s="38"/>
    </row>
    <row r="9" spans="2:9">
      <c r="D9" s="36" t="s">
        <v>3</v>
      </c>
      <c r="E9" s="37"/>
      <c r="F9" s="37"/>
      <c r="G9" s="37"/>
      <c r="H9" s="38"/>
      <c r="I9" s="38"/>
    </row>
    <row r="10" spans="2:9">
      <c r="D10" s="34" t="s">
        <v>41</v>
      </c>
      <c r="E10" s="35"/>
      <c r="F10" s="35"/>
      <c r="G10" s="35"/>
      <c r="H10" s="38"/>
      <c r="I10" s="38"/>
    </row>
    <row r="11" spans="2:9">
      <c r="E11" s="34"/>
      <c r="F11" s="35"/>
      <c r="G11" s="35"/>
      <c r="H11" s="3"/>
    </row>
    <row r="12" spans="2:9" ht="103.5" customHeight="1">
      <c r="B12" s="25" t="s">
        <v>40</v>
      </c>
      <c r="C12" s="25"/>
      <c r="D12" s="25"/>
      <c r="E12" s="25"/>
      <c r="F12" s="25"/>
      <c r="G12" s="25"/>
      <c r="H12" s="25"/>
      <c r="I12" s="25"/>
    </row>
    <row r="13" spans="2:9">
      <c r="B13" s="4"/>
      <c r="C13" s="4"/>
      <c r="D13" s="4"/>
      <c r="E13" s="4"/>
      <c r="F13" s="4"/>
      <c r="G13" s="4"/>
      <c r="H13" s="4"/>
      <c r="I13" s="5" t="s">
        <v>5</v>
      </c>
    </row>
    <row r="14" spans="2:9" ht="15.75" customHeight="1">
      <c r="B14" s="20"/>
      <c r="C14" s="26" t="s">
        <v>6</v>
      </c>
      <c r="D14" s="27"/>
      <c r="E14" s="27"/>
      <c r="F14" s="28"/>
      <c r="G14" s="32" t="s">
        <v>36</v>
      </c>
      <c r="H14" s="32" t="s">
        <v>37</v>
      </c>
      <c r="I14" s="32" t="s">
        <v>38</v>
      </c>
    </row>
    <row r="15" spans="2:9" ht="42" customHeight="1">
      <c r="B15" s="20"/>
      <c r="C15" s="29"/>
      <c r="D15" s="30"/>
      <c r="E15" s="30"/>
      <c r="F15" s="31"/>
      <c r="G15" s="33"/>
      <c r="H15" s="33"/>
      <c r="I15" s="33"/>
    </row>
    <row r="16" spans="2:9">
      <c r="B16" s="6"/>
      <c r="C16" s="20">
        <v>1</v>
      </c>
      <c r="D16" s="20"/>
      <c r="E16" s="20"/>
      <c r="F16" s="20"/>
      <c r="G16" s="9">
        <v>2</v>
      </c>
      <c r="H16" s="9">
        <v>3</v>
      </c>
      <c r="I16" s="9">
        <v>4</v>
      </c>
    </row>
    <row r="17" spans="2:9" ht="34.5" customHeight="1">
      <c r="B17" s="10"/>
      <c r="C17" s="22" t="s">
        <v>39</v>
      </c>
      <c r="D17" s="23"/>
      <c r="E17" s="23"/>
      <c r="F17" s="24"/>
      <c r="G17" s="12">
        <v>48.4</v>
      </c>
      <c r="H17" s="14">
        <v>48.4</v>
      </c>
      <c r="I17" s="11">
        <f>H17/G17*100</f>
        <v>100</v>
      </c>
    </row>
    <row r="18" spans="2:9" ht="33.75" customHeight="1">
      <c r="B18" s="7" t="s">
        <v>7</v>
      </c>
      <c r="C18" s="16" t="s">
        <v>8</v>
      </c>
      <c r="D18" s="16"/>
      <c r="E18" s="16"/>
      <c r="F18" s="16"/>
      <c r="G18" s="14">
        <v>196</v>
      </c>
      <c r="H18" s="15">
        <v>190.4</v>
      </c>
      <c r="I18" s="11">
        <f t="shared" ref="I18:I32" si="0">H18/G18*100</f>
        <v>97.142857142857139</v>
      </c>
    </row>
    <row r="19" spans="2:9" ht="36" customHeight="1">
      <c r="B19" s="7" t="s">
        <v>9</v>
      </c>
      <c r="C19" s="16" t="s">
        <v>10</v>
      </c>
      <c r="D19" s="16"/>
      <c r="E19" s="16"/>
      <c r="F19" s="16"/>
      <c r="G19" s="14">
        <f>38.8+16.1</f>
        <v>54.9</v>
      </c>
      <c r="H19" s="15">
        <v>54.9</v>
      </c>
      <c r="I19" s="11">
        <f t="shared" si="0"/>
        <v>100</v>
      </c>
    </row>
    <row r="20" spans="2:9" ht="35.25" customHeight="1">
      <c r="B20" s="7" t="s">
        <v>11</v>
      </c>
      <c r="C20" s="16" t="s">
        <v>12</v>
      </c>
      <c r="D20" s="16"/>
      <c r="E20" s="16"/>
      <c r="F20" s="16"/>
      <c r="G20" s="14">
        <f>166.7+30.8</f>
        <v>197.5</v>
      </c>
      <c r="H20" s="15">
        <v>197.5</v>
      </c>
      <c r="I20" s="11">
        <f t="shared" si="0"/>
        <v>100</v>
      </c>
    </row>
    <row r="21" spans="2:9" ht="34.5" customHeight="1">
      <c r="B21" s="7" t="s">
        <v>13</v>
      </c>
      <c r="C21" s="16" t="s">
        <v>14</v>
      </c>
      <c r="D21" s="16"/>
      <c r="E21" s="16"/>
      <c r="F21" s="16"/>
      <c r="G21" s="14">
        <f>90.9+7.3</f>
        <v>98.2</v>
      </c>
      <c r="H21" s="15">
        <v>98.2</v>
      </c>
      <c r="I21" s="11">
        <f t="shared" si="0"/>
        <v>100</v>
      </c>
    </row>
    <row r="22" spans="2:9" ht="33.75" customHeight="1">
      <c r="B22" s="7" t="s">
        <v>15</v>
      </c>
      <c r="C22" s="16" t="s">
        <v>16</v>
      </c>
      <c r="D22" s="16"/>
      <c r="E22" s="16"/>
      <c r="F22" s="16"/>
      <c r="G22" s="14">
        <f>174.6+45.3</f>
        <v>219.89999999999998</v>
      </c>
      <c r="H22" s="15">
        <v>219.9</v>
      </c>
      <c r="I22" s="11">
        <f t="shared" si="0"/>
        <v>100.00000000000003</v>
      </c>
    </row>
    <row r="23" spans="2:9" ht="33" customHeight="1">
      <c r="B23" s="7" t="s">
        <v>17</v>
      </c>
      <c r="C23" s="16" t="s">
        <v>18</v>
      </c>
      <c r="D23" s="16"/>
      <c r="E23" s="16"/>
      <c r="F23" s="16"/>
      <c r="G23" s="14">
        <f>221.2+25.7</f>
        <v>246.89999999999998</v>
      </c>
      <c r="H23" s="15">
        <v>246.9</v>
      </c>
      <c r="I23" s="11">
        <f t="shared" si="0"/>
        <v>100.00000000000003</v>
      </c>
    </row>
    <row r="24" spans="2:9" ht="32.25" customHeight="1">
      <c r="B24" s="7" t="s">
        <v>19</v>
      </c>
      <c r="C24" s="16" t="s">
        <v>20</v>
      </c>
      <c r="D24" s="16"/>
      <c r="E24" s="16"/>
      <c r="F24" s="16"/>
      <c r="G24" s="14">
        <v>78.8</v>
      </c>
      <c r="H24" s="15">
        <v>78.8</v>
      </c>
      <c r="I24" s="11">
        <f t="shared" si="0"/>
        <v>100</v>
      </c>
    </row>
    <row r="25" spans="2:9" ht="36" customHeight="1">
      <c r="B25" s="7" t="s">
        <v>21</v>
      </c>
      <c r="C25" s="21" t="s">
        <v>22</v>
      </c>
      <c r="D25" s="21"/>
      <c r="E25" s="21"/>
      <c r="F25" s="21"/>
      <c r="G25" s="14">
        <v>471.8</v>
      </c>
      <c r="H25" s="15">
        <v>371.1</v>
      </c>
      <c r="I25" s="11">
        <f t="shared" si="0"/>
        <v>78.656210258584153</v>
      </c>
    </row>
    <row r="26" spans="2:9" ht="35.25" customHeight="1">
      <c r="B26" s="7" t="s">
        <v>23</v>
      </c>
      <c r="C26" s="16" t="s">
        <v>24</v>
      </c>
      <c r="D26" s="16"/>
      <c r="E26" s="16"/>
      <c r="F26" s="16"/>
      <c r="G26" s="14">
        <f>113.4+9.1</f>
        <v>122.5</v>
      </c>
      <c r="H26" s="15">
        <v>122.5</v>
      </c>
      <c r="I26" s="11">
        <f t="shared" si="0"/>
        <v>100</v>
      </c>
    </row>
    <row r="27" spans="2:9" ht="29.25" customHeight="1">
      <c r="B27" s="7" t="s">
        <v>25</v>
      </c>
      <c r="C27" s="16" t="s">
        <v>26</v>
      </c>
      <c r="D27" s="16"/>
      <c r="E27" s="16"/>
      <c r="F27" s="16"/>
      <c r="G27" s="14">
        <v>277.89999999999998</v>
      </c>
      <c r="H27" s="15">
        <v>277.89999999999998</v>
      </c>
      <c r="I27" s="11">
        <f t="shared" si="0"/>
        <v>100</v>
      </c>
    </row>
    <row r="28" spans="2:9" ht="33" customHeight="1">
      <c r="B28" s="7" t="s">
        <v>27</v>
      </c>
      <c r="C28" s="16" t="s">
        <v>28</v>
      </c>
      <c r="D28" s="16"/>
      <c r="E28" s="16"/>
      <c r="F28" s="16"/>
      <c r="G28" s="14">
        <f>18+65.7</f>
        <v>83.7</v>
      </c>
      <c r="H28" s="15">
        <v>83.7</v>
      </c>
      <c r="I28" s="11">
        <f t="shared" si="0"/>
        <v>100</v>
      </c>
    </row>
    <row r="29" spans="2:9" ht="33" customHeight="1">
      <c r="B29" s="7" t="s">
        <v>29</v>
      </c>
      <c r="C29" s="16" t="s">
        <v>30</v>
      </c>
      <c r="D29" s="16"/>
      <c r="E29" s="16"/>
      <c r="F29" s="16"/>
      <c r="G29" s="14">
        <v>106.3</v>
      </c>
      <c r="H29" s="15">
        <v>106.3</v>
      </c>
      <c r="I29" s="11">
        <f t="shared" si="0"/>
        <v>100</v>
      </c>
    </row>
    <row r="30" spans="2:9" ht="30.75" customHeight="1">
      <c r="B30" s="7" t="s">
        <v>31</v>
      </c>
      <c r="C30" s="16" t="s">
        <v>32</v>
      </c>
      <c r="D30" s="16"/>
      <c r="E30" s="16"/>
      <c r="F30" s="16"/>
      <c r="G30" s="14">
        <f>501+266.2</f>
        <v>767.2</v>
      </c>
      <c r="H30" s="15">
        <v>721.4</v>
      </c>
      <c r="I30" s="11">
        <f t="shared" si="0"/>
        <v>94.030239833159541</v>
      </c>
    </row>
    <row r="31" spans="2:9" ht="31.5" customHeight="1">
      <c r="B31" s="7" t="s">
        <v>33</v>
      </c>
      <c r="C31" s="16" t="s">
        <v>34</v>
      </c>
      <c r="D31" s="16"/>
      <c r="E31" s="16"/>
      <c r="F31" s="16"/>
      <c r="G31" s="14">
        <f>47.8+150</f>
        <v>197.8</v>
      </c>
      <c r="H31" s="15">
        <v>197.8</v>
      </c>
      <c r="I31" s="11">
        <f t="shared" si="0"/>
        <v>100</v>
      </c>
    </row>
    <row r="32" spans="2:9" ht="15.75" customHeight="1">
      <c r="B32" s="17" t="s">
        <v>35</v>
      </c>
      <c r="C32" s="18"/>
      <c r="D32" s="18"/>
      <c r="E32" s="18"/>
      <c r="F32" s="19"/>
      <c r="G32" s="13">
        <f>G18+G19+G20+G21+G22+G23+G24+G25+G26+G27+G28+G29+G30+G31+G17</f>
        <v>3167.8000000000006</v>
      </c>
      <c r="H32" s="13">
        <f>H18+H19+H20+H21+H22+H23+H24+H25+H26+H27+H28+H29+H30+H31+H17</f>
        <v>3015.7000000000003</v>
      </c>
      <c r="I32" s="11">
        <f t="shared" si="0"/>
        <v>95.198560515184028</v>
      </c>
    </row>
    <row r="35" spans="7:7">
      <c r="G35" s="8"/>
    </row>
  </sheetData>
  <mergeCells count="32">
    <mergeCell ref="E11:G11"/>
    <mergeCell ref="D2:G2"/>
    <mergeCell ref="D3:G3"/>
    <mergeCell ref="F5:I5"/>
    <mergeCell ref="D6:I6"/>
    <mergeCell ref="D7:G7"/>
    <mergeCell ref="F8:I8"/>
    <mergeCell ref="D9:I9"/>
    <mergeCell ref="D10:I10"/>
    <mergeCell ref="B12:I12"/>
    <mergeCell ref="B14:B15"/>
    <mergeCell ref="C14:F15"/>
    <mergeCell ref="G14:G15"/>
    <mergeCell ref="H14:H15"/>
    <mergeCell ref="I14:I15"/>
    <mergeCell ref="C27:F27"/>
    <mergeCell ref="C16:F1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7:F17"/>
    <mergeCell ref="C28:F28"/>
    <mergeCell ref="C29:F29"/>
    <mergeCell ref="C30:F30"/>
    <mergeCell ref="C31:F31"/>
    <mergeCell ref="B32:F3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user</cp:lastModifiedBy>
  <cp:lastPrinted>2023-03-24T03:32:45Z</cp:lastPrinted>
  <dcterms:created xsi:type="dcterms:W3CDTF">2022-11-18T09:12:35Z</dcterms:created>
  <dcterms:modified xsi:type="dcterms:W3CDTF">2023-05-22T03:52:35Z</dcterms:modified>
</cp:coreProperties>
</file>